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A3CCBB1D-D16A-486D-BD98-FDB151D683A6}" xr6:coauthVersionLast="36" xr6:coauthVersionMax="36" xr10:uidLastSave="{00000000-0000-0000-0000-000000000000}"/>
  <bookViews>
    <workbookView xWindow="0" yWindow="0" windowWidth="23016" windowHeight="9024" xr2:uid="{7A0950A9-34F4-45EC-8D3E-14E4345ABDC8}"/>
  </bookViews>
  <sheets>
    <sheet name="PFTBA_B300" sheetId="4" r:id="rId1"/>
    <sheet name="PFTBA_B301" sheetId="1" r:id="rId2"/>
    <sheet name="Av Data" sheetId="5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5" l="1"/>
  <c r="O18" i="5"/>
  <c r="N18" i="5"/>
  <c r="M18" i="5"/>
  <c r="L18" i="5"/>
  <c r="K18" i="5"/>
  <c r="J18" i="5"/>
  <c r="I18" i="5"/>
  <c r="H18" i="5"/>
  <c r="G18" i="5"/>
  <c r="F18" i="5"/>
  <c r="E18" i="5"/>
  <c r="P17" i="5"/>
  <c r="O17" i="5"/>
  <c r="N17" i="5"/>
  <c r="M17" i="5"/>
  <c r="L17" i="5"/>
  <c r="K17" i="5"/>
  <c r="J17" i="5"/>
  <c r="I17" i="5"/>
  <c r="H17" i="5"/>
  <c r="G17" i="5"/>
  <c r="F17" i="5"/>
  <c r="E17" i="5"/>
  <c r="F10" i="5"/>
  <c r="G10" i="5"/>
  <c r="H10" i="5"/>
  <c r="I10" i="5"/>
  <c r="J10" i="5"/>
  <c r="K10" i="5"/>
  <c r="L10" i="5"/>
  <c r="M10" i="5"/>
  <c r="N10" i="5"/>
  <c r="O10" i="5"/>
  <c r="P10" i="5"/>
  <c r="F11" i="5"/>
  <c r="G11" i="5"/>
  <c r="H11" i="5"/>
  <c r="I11" i="5"/>
  <c r="J11" i="5"/>
  <c r="K11" i="5"/>
  <c r="L11" i="5"/>
  <c r="M11" i="5"/>
  <c r="N11" i="5"/>
  <c r="O11" i="5"/>
  <c r="P11" i="5"/>
  <c r="E11" i="5"/>
  <c r="E10" i="5"/>
  <c r="F8" i="4" l="1"/>
  <c r="P8" i="4"/>
  <c r="Q8" i="4"/>
  <c r="F9" i="4"/>
  <c r="H9" i="4" s="1"/>
  <c r="P9" i="4"/>
  <c r="Q9" i="4"/>
  <c r="P10" i="4"/>
  <c r="Q10" i="4"/>
  <c r="N12" i="4"/>
  <c r="O8" i="4" s="1"/>
  <c r="O23" i="4"/>
  <c r="S23" i="4"/>
  <c r="U23" i="4" s="1"/>
  <c r="T23" i="4"/>
  <c r="F41" i="4"/>
  <c r="F7" i="4" s="1"/>
  <c r="J9" i="4" l="1"/>
  <c r="H7" i="4"/>
  <c r="H8" i="4"/>
  <c r="F11" i="4"/>
  <c r="O10" i="4"/>
  <c r="T24" i="4"/>
  <c r="P24" i="4"/>
  <c r="R24" i="4"/>
  <c r="O9" i="4"/>
  <c r="Q24" i="4"/>
  <c r="S24" i="4"/>
  <c r="U24" i="4" l="1"/>
  <c r="I7" i="4"/>
  <c r="H11" i="4"/>
  <c r="J7" i="4"/>
  <c r="I9" i="4"/>
  <c r="O24" i="4"/>
  <c r="J8" i="4"/>
  <c r="I8" i="4"/>
  <c r="T23" i="1"/>
  <c r="S23" i="1"/>
  <c r="F9" i="1" l="1"/>
  <c r="F8" i="1"/>
  <c r="O23" i="1" l="1"/>
  <c r="F33" i="1"/>
  <c r="F7" i="1" s="1"/>
  <c r="P24" i="1" l="1"/>
  <c r="S24" i="1"/>
  <c r="T24" i="1"/>
  <c r="Q24" i="1"/>
  <c r="R24" i="1"/>
  <c r="Q9" i="1"/>
  <c r="Q10" i="1"/>
  <c r="Q8" i="1"/>
  <c r="P9" i="1"/>
  <c r="P10" i="1"/>
  <c r="P8" i="1"/>
  <c r="N12" i="1"/>
  <c r="F11" i="1"/>
  <c r="H9" i="1"/>
  <c r="J9" i="1" s="1"/>
  <c r="H8" i="1"/>
  <c r="H7" i="1"/>
  <c r="U24" i="1" l="1"/>
  <c r="U23" i="1"/>
  <c r="I7" i="1"/>
  <c r="J7" i="1"/>
  <c r="O10" i="1"/>
  <c r="O9" i="1"/>
  <c r="O8" i="1"/>
  <c r="O24" i="1"/>
  <c r="J8" i="1"/>
  <c r="I8" i="1"/>
  <c r="I9" i="1"/>
  <c r="H11" i="1"/>
</calcChain>
</file>

<file path=xl/sharedStrings.xml><?xml version="1.0" encoding="utf-8"?>
<sst xmlns="http://schemas.openxmlformats.org/spreadsheetml/2006/main" count="197" uniqueCount="67">
  <si>
    <t>Element</t>
  </si>
  <si>
    <t>C</t>
  </si>
  <si>
    <t>N</t>
  </si>
  <si>
    <t>F</t>
  </si>
  <si>
    <t>O</t>
  </si>
  <si>
    <t>Si</t>
  </si>
  <si>
    <t>Zn</t>
  </si>
  <si>
    <t>Peak Area</t>
  </si>
  <si>
    <t>Ratio C</t>
  </si>
  <si>
    <t>Ratio N</t>
  </si>
  <si>
    <t>RSF</t>
  </si>
  <si>
    <t>Percentage %</t>
  </si>
  <si>
    <t>Experimental elemental composition obtaiend from XPS peak areas</t>
  </si>
  <si>
    <t>Precursor</t>
  </si>
  <si>
    <t>No Atoms</t>
  </si>
  <si>
    <t>Theoretical elemental composition of PFTBA</t>
  </si>
  <si>
    <t>At %</t>
  </si>
  <si>
    <t>Total</t>
  </si>
  <si>
    <t>Peak</t>
  </si>
  <si>
    <t>BE / eV</t>
  </si>
  <si>
    <t>FWHM / eV</t>
  </si>
  <si>
    <t>Area</t>
  </si>
  <si>
    <t>Intensity</t>
  </si>
  <si>
    <t>Satellite Ka Displacement</t>
  </si>
  <si>
    <t>FWHM ratio</t>
  </si>
  <si>
    <t>Relative area ratio</t>
  </si>
  <si>
    <t>Summary of binding energies and peak areas of different peak assigments for C 1s</t>
  </si>
  <si>
    <t>Relative chemical composition for C 1s XPS peaks</t>
  </si>
  <si>
    <t>Condition</t>
  </si>
  <si>
    <t xml:space="preserve">Theoretical </t>
  </si>
  <si>
    <t>Experimental</t>
  </si>
  <si>
    <t>F:C ratio</t>
  </si>
  <si>
    <t>% -C-CFn-</t>
  </si>
  <si>
    <t>% CF</t>
  </si>
  <si>
    <t>% CF-CFn</t>
  </si>
  <si>
    <t>% CF2</t>
  </si>
  <si>
    <t>% CF3</t>
  </si>
  <si>
    <t>CF3</t>
  </si>
  <si>
    <t>CF2</t>
  </si>
  <si>
    <t>CF-CFn</t>
  </si>
  <si>
    <t>CF</t>
  </si>
  <si>
    <t>C-CFn</t>
  </si>
  <si>
    <t>Ka3 (CF3)</t>
  </si>
  <si>
    <t>Ka4 (CF3)</t>
  </si>
  <si>
    <t>Ka3 (CF2)</t>
  </si>
  <si>
    <t>Ka4 (CF2)</t>
  </si>
  <si>
    <t>Summary of binding energies and peak areas of different peak assigments for F 1s</t>
  </si>
  <si>
    <t xml:space="preserve">F 1s </t>
  </si>
  <si>
    <t>Ka3 (F 1s)</t>
  </si>
  <si>
    <t>Ka4 (F 1s)</t>
  </si>
  <si>
    <t>Summary of binding energies and peak areas of different peak assigments for N 1s</t>
  </si>
  <si>
    <t>Sum main peak area</t>
  </si>
  <si>
    <t xml:space="preserve">N 1s </t>
  </si>
  <si>
    <t>Ka3 (N 1s)</t>
  </si>
  <si>
    <t>Ka4 (N 1s)</t>
  </si>
  <si>
    <t>-</t>
  </si>
  <si>
    <t>Ka4 (C-CFn)</t>
  </si>
  <si>
    <t>Ka3 (C-CFn)</t>
  </si>
  <si>
    <t>Ka4 (CF)</t>
  </si>
  <si>
    <t>Ka3 (CF)</t>
  </si>
  <si>
    <t>Ka4 (CF-CFn)</t>
  </si>
  <si>
    <t>Ka3 (CF-CFn)</t>
  </si>
  <si>
    <t xml:space="preserve">% </t>
  </si>
  <si>
    <t>B301</t>
  </si>
  <si>
    <t>B300</t>
  </si>
  <si>
    <t>Av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</si>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</sst>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1" fillId="4" borderId="0" xfId="0" applyFont="1" applyFill="1"/>
    <xf numFmtId="0" fontId="0" fillId="4" borderId="0" xfId="0" applyFill="1"/>
    <xf numFmtId="2" fontId="0" fillId="0" borderId="5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4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4" fontId="0" fillId="4" borderId="0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0" xfId="0" applyFont="1" applyBorder="1"/>
    <xf numFmtId="0" fontId="0" fillId="0" borderId="1" xfId="0" applyBorder="1"/>
    <xf numFmtId="0" fontId="0" fillId="0" borderId="2" xfId="0" applyBorder="1"/>
    <xf numFmtId="0" fontId="1" fillId="0" borderId="4" xfId="0" applyFont="1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3" xfId="0" applyBorder="1"/>
    <xf numFmtId="0" fontId="1" fillId="0" borderId="14" xfId="0" applyFont="1" applyBorder="1"/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164" fontId="0" fillId="5" borderId="0" xfId="0" applyNumberFormat="1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0" fontId="1" fillId="0" borderId="0" xfId="0" applyFont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5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B61C0-8742-487E-A1E9-A80CE635183B}">
  <dimension ref="A3:V67"/>
  <sheetViews>
    <sheetView tabSelected="1" zoomScale="80" zoomScaleNormal="80" workbookViewId="0">
      <selection activeCell="N57" sqref="N57"/>
    </sheetView>
  </sheetViews>
  <sheetFormatPr defaultRowHeight="14.4" x14ac:dyDescent="0.3"/>
  <cols>
    <col min="2" max="2" width="13.33203125" customWidth="1"/>
    <col min="3" max="3" width="14.5546875" customWidth="1"/>
    <col min="4" max="4" width="12.44140625" customWidth="1"/>
    <col min="5" max="5" width="12" customWidth="1"/>
    <col min="6" max="6" width="13.21875" customWidth="1"/>
    <col min="7" max="7" width="14.77734375" customWidth="1"/>
    <col min="8" max="8" width="14.6640625" customWidth="1"/>
    <col min="9" max="9" width="12.21875" customWidth="1"/>
    <col min="10" max="10" width="11.6640625" customWidth="1"/>
    <col min="13" max="13" width="10.77734375" customWidth="1"/>
    <col min="14" max="14" width="14.33203125" customWidth="1"/>
    <col min="15" max="15" width="11.77734375" customWidth="1"/>
    <col min="16" max="16" width="9.77734375" customWidth="1"/>
    <col min="17" max="17" width="10.88671875" customWidth="1"/>
    <col min="18" max="18" width="11.77734375" customWidth="1"/>
    <col min="19" max="19" width="10.6640625" customWidth="1"/>
    <col min="20" max="20" width="11.109375" customWidth="1"/>
  </cols>
  <sheetData>
    <row r="3" spans="1:17" x14ac:dyDescent="0.3">
      <c r="E3" s="77" t="s">
        <v>12</v>
      </c>
    </row>
    <row r="4" spans="1:17" ht="15" thickBot="1" x14ac:dyDescent="0.35">
      <c r="M4" s="77" t="s">
        <v>15</v>
      </c>
    </row>
    <row r="5" spans="1:17" ht="15" thickBot="1" x14ac:dyDescent="0.35">
      <c r="B5" s="78" t="s">
        <v>0</v>
      </c>
      <c r="C5" s="78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79"/>
      <c r="C6" s="79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F41</f>
        <v>3153.1603491164497</v>
      </c>
      <c r="G7" s="30"/>
      <c r="H7" s="46">
        <f>((F7*($C$7))/((F7*$C$7)+(F8*$C$8)+(F9*$C$9)))*100</f>
        <v>34.81388412597051</v>
      </c>
      <c r="I7" s="46">
        <f>(H7/$H$7)</f>
        <v>1</v>
      </c>
      <c r="J7" s="49">
        <f>H7/$H$9</f>
        <v>4.9420026542233941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F54</f>
        <v>21063.995195100957</v>
      </c>
      <c r="G8" s="30"/>
      <c r="H8" s="46">
        <f>((F8*($C8))/((F7*$C$7)+(F8*$C$8)+(F9*$C$9)))*100</f>
        <v>58.141626714109904</v>
      </c>
      <c r="I8" s="46">
        <f>(H8/$H$7)</f>
        <v>1.6700700934067088</v>
      </c>
      <c r="J8" s="49">
        <f>H8/$H$9</f>
        <v>8.2534908343550661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ht="15" thickBot="1" x14ac:dyDescent="0.35">
      <c r="B9" s="8" t="s">
        <v>2</v>
      </c>
      <c r="C9" s="7">
        <v>0.7</v>
      </c>
      <c r="E9" s="43" t="s">
        <v>2</v>
      </c>
      <c r="F9" s="47">
        <f>F65</f>
        <v>911.47558988106789</v>
      </c>
      <c r="G9" s="44"/>
      <c r="H9" s="48">
        <f>((F9*($C9))/((F7*$C$7)+(F8*$C$8)+(F9*$C$9)))*100</f>
        <v>7.0444891599195838</v>
      </c>
      <c r="I9" s="48">
        <f>(H9/$H$7)</f>
        <v>0.20234711916745096</v>
      </c>
      <c r="J9" s="50">
        <f>H9/$H$9</f>
        <v>1</v>
      </c>
      <c r="M9" s="29" t="s">
        <v>3</v>
      </c>
      <c r="N9" s="30">
        <v>27</v>
      </c>
      <c r="O9" s="30">
        <f>(N9/$N$12)*100</f>
        <v>67.5</v>
      </c>
      <c r="P9" s="40">
        <f>N9/$N$8</f>
        <v>2.25</v>
      </c>
      <c r="Q9" s="41">
        <f>N9/$N$10</f>
        <v>27</v>
      </c>
    </row>
    <row r="10" spans="1:17" ht="15" thickBot="1" x14ac:dyDescent="0.35">
      <c r="B10" s="8" t="s">
        <v>4</v>
      </c>
      <c r="C10" s="7">
        <v>0.35</v>
      </c>
      <c r="E10" s="55" t="s">
        <v>4</v>
      </c>
      <c r="F10">
        <v>0</v>
      </c>
      <c r="M10" s="43" t="s">
        <v>2</v>
      </c>
      <c r="N10" s="44">
        <v>1</v>
      </c>
      <c r="O10" s="44">
        <f>(N10/$N$12)*100</f>
        <v>2.5</v>
      </c>
      <c r="P10" s="36">
        <f>N10/$N$8</f>
        <v>8.3333333333333329E-2</v>
      </c>
      <c r="Q10" s="42">
        <f>N10/$N$10</f>
        <v>1</v>
      </c>
    </row>
    <row r="11" spans="1:17" x14ac:dyDescent="0.3">
      <c r="B11" s="8" t="s">
        <v>5</v>
      </c>
      <c r="C11" s="7">
        <v>0.97</v>
      </c>
      <c r="E11" t="s">
        <v>17</v>
      </c>
      <c r="F11" s="16">
        <f>SUM(F7:F9)</f>
        <v>25128.631134098476</v>
      </c>
      <c r="H11" s="16">
        <f>SUM(H7:H9)</f>
        <v>100</v>
      </c>
    </row>
    <row r="12" spans="1:17" ht="15" thickBot="1" x14ac:dyDescent="0.35">
      <c r="B12" s="9" t="s">
        <v>6</v>
      </c>
      <c r="C12" s="10">
        <v>5.6000000000000001E-2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</row>
    <row r="15" spans="1:17" x14ac:dyDescent="0.3">
      <c r="B15" s="11"/>
      <c r="C15" s="11"/>
    </row>
    <row r="16" spans="1:17" x14ac:dyDescent="0.3">
      <c r="A16" s="2"/>
      <c r="F16" s="80"/>
    </row>
    <row r="17" spans="1:22" x14ac:dyDescent="0.3">
      <c r="A17" s="2"/>
    </row>
    <row r="18" spans="1:22" x14ac:dyDescent="0.3">
      <c r="A18" s="2"/>
    </row>
    <row r="19" spans="1:22" x14ac:dyDescent="0.3">
      <c r="C19" s="77" t="s">
        <v>26</v>
      </c>
      <c r="N19" s="77" t="s">
        <v>27</v>
      </c>
    </row>
    <row r="20" spans="1:22" ht="15" thickBot="1" x14ac:dyDescent="0.35"/>
    <row r="21" spans="1:22" ht="29.4" thickBot="1" x14ac:dyDescent="0.35">
      <c r="C21" s="54" t="s">
        <v>18</v>
      </c>
      <c r="D21" s="53" t="s">
        <v>19</v>
      </c>
      <c r="E21" s="53" t="s">
        <v>20</v>
      </c>
      <c r="F21" s="53" t="s">
        <v>21</v>
      </c>
      <c r="G21" s="53" t="s">
        <v>22</v>
      </c>
      <c r="H21" s="52" t="s">
        <v>23</v>
      </c>
      <c r="I21" s="52" t="s">
        <v>24</v>
      </c>
      <c r="J21" s="51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</row>
    <row r="22" spans="1:22" x14ac:dyDescent="0.3">
      <c r="C22" s="3"/>
      <c r="D22" s="4"/>
      <c r="E22" s="4"/>
      <c r="F22" s="4"/>
      <c r="G22" s="4"/>
      <c r="H22" s="4"/>
      <c r="I22" s="4"/>
      <c r="J22" s="5"/>
      <c r="N22" s="29"/>
      <c r="O22" s="30"/>
      <c r="P22" s="30"/>
      <c r="Q22" s="30"/>
      <c r="R22" s="30"/>
      <c r="S22" s="30"/>
      <c r="T22" s="30"/>
      <c r="U22" s="31"/>
    </row>
    <row r="23" spans="1:22" x14ac:dyDescent="0.3">
      <c r="A23">
        <v>7</v>
      </c>
      <c r="C23" s="24" t="s">
        <v>37</v>
      </c>
      <c r="D23" s="12">
        <v>293.05725360997803</v>
      </c>
      <c r="E23" s="13">
        <v>2.234026282489106</v>
      </c>
      <c r="F23" s="12">
        <v>865.99337209295254</v>
      </c>
      <c r="G23" s="12">
        <v>364.16154242576829</v>
      </c>
      <c r="H23" s="4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</row>
    <row r="24" spans="1:22" ht="15" thickBot="1" x14ac:dyDescent="0.35">
      <c r="C24" s="24" t="s">
        <v>38</v>
      </c>
      <c r="D24" s="12">
        <v>291.20001633945901</v>
      </c>
      <c r="E24" s="13">
        <v>2.234026282489106</v>
      </c>
      <c r="F24" s="12">
        <v>1138.7478632731695</v>
      </c>
      <c r="G24" s="12">
        <v>478.85837430992973</v>
      </c>
      <c r="H24" s="4"/>
      <c r="I24" s="6"/>
      <c r="J24" s="5"/>
      <c r="N24" s="35" t="s">
        <v>30</v>
      </c>
      <c r="O24" s="36">
        <f>H8/H7</f>
        <v>1.6700700934067088</v>
      </c>
      <c r="P24" s="37">
        <f>(F27/$F$41)*100</f>
        <v>8.5779699267554204</v>
      </c>
      <c r="Q24" s="37">
        <f>(F26/$F$41)*100</f>
        <v>10.978010923441978</v>
      </c>
      <c r="R24" s="37">
        <f>(F25/$F$41)*100</f>
        <v>16.865227924425412</v>
      </c>
      <c r="S24" s="37">
        <f>(F24/$F$41)*100</f>
        <v>36.114492673747442</v>
      </c>
      <c r="T24" s="37">
        <f>(F23/$F$41)*100</f>
        <v>27.464298551629746</v>
      </c>
      <c r="U24" s="38">
        <f>SUM(P24:T24)</f>
        <v>100</v>
      </c>
    </row>
    <row r="25" spans="1:22" x14ac:dyDescent="0.3">
      <c r="C25" s="24" t="s">
        <v>39</v>
      </c>
      <c r="D25" s="12">
        <v>289.41303364026999</v>
      </c>
      <c r="E25" s="13">
        <v>2.234026282489106</v>
      </c>
      <c r="F25" s="12">
        <v>531.78767970109732</v>
      </c>
      <c r="G25" s="12">
        <v>223.6236764895074</v>
      </c>
      <c r="H25" s="4"/>
      <c r="I25" s="6"/>
      <c r="J25" s="5"/>
    </row>
    <row r="26" spans="1:22" x14ac:dyDescent="0.3">
      <c r="C26" s="24" t="s">
        <v>40</v>
      </c>
      <c r="D26" s="12">
        <v>287.80377667109997</v>
      </c>
      <c r="E26" s="13">
        <v>2.234026282489106</v>
      </c>
      <c r="F26" s="12">
        <v>346.15428755964507</v>
      </c>
      <c r="G26" s="12">
        <v>145.56240652322552</v>
      </c>
      <c r="H26" s="4"/>
      <c r="I26" s="6"/>
      <c r="J26" s="5"/>
    </row>
    <row r="27" spans="1:22" x14ac:dyDescent="0.3">
      <c r="C27" s="24" t="s">
        <v>41</v>
      </c>
      <c r="D27" s="12">
        <v>286.38599728899703</v>
      </c>
      <c r="E27" s="13">
        <v>2.234026282489106</v>
      </c>
      <c r="F27" s="12">
        <v>270.47714648958527</v>
      </c>
      <c r="G27" s="12">
        <v>113.7391786481196</v>
      </c>
      <c r="H27" s="4"/>
      <c r="I27" s="6"/>
      <c r="J27" s="5"/>
    </row>
    <row r="28" spans="1:22" x14ac:dyDescent="0.3">
      <c r="C28" s="24" t="s">
        <v>42</v>
      </c>
      <c r="D28" s="12">
        <v>284.63163547790606</v>
      </c>
      <c r="E28" s="13">
        <v>2.1623393854972668</v>
      </c>
      <c r="F28" s="12">
        <v>65.818962590422117</v>
      </c>
      <c r="G28" s="12">
        <v>28.595320196954564</v>
      </c>
      <c r="H28" s="12">
        <v>8.4256181320719747</v>
      </c>
      <c r="I28" s="13">
        <v>0.96791134573763071</v>
      </c>
      <c r="J28" s="18">
        <v>7.6004002699638846</v>
      </c>
    </row>
    <row r="29" spans="1:22" x14ac:dyDescent="0.3">
      <c r="C29" s="24" t="s">
        <v>43</v>
      </c>
      <c r="D29" s="12">
        <v>282.82816002992905</v>
      </c>
      <c r="E29" s="13">
        <v>2.3504989173976742</v>
      </c>
      <c r="F29" s="12">
        <v>51.142600472136969</v>
      </c>
      <c r="G29" s="12">
        <v>20.440454176579916</v>
      </c>
      <c r="H29" s="12">
        <v>10.229093580048982</v>
      </c>
      <c r="I29" s="13">
        <v>1.0521357496200971</v>
      </c>
      <c r="J29" s="18">
        <v>5.9056572625416717</v>
      </c>
      <c r="Q29" s="2"/>
    </row>
    <row r="30" spans="1:22" x14ac:dyDescent="0.3">
      <c r="C30" s="24" t="s">
        <v>44</v>
      </c>
      <c r="D30" s="12">
        <v>282.77439820738704</v>
      </c>
      <c r="E30" s="13">
        <v>2.1623393854972668</v>
      </c>
      <c r="F30" s="12">
        <v>86.549395674421945</v>
      </c>
      <c r="G30" s="12">
        <v>37.60174248816184</v>
      </c>
      <c r="H30" s="12">
        <v>8.4256181320719747</v>
      </c>
      <c r="I30" s="13">
        <v>0.96791134573763071</v>
      </c>
      <c r="J30" s="18">
        <v>7.6004002699638846</v>
      </c>
      <c r="V30" s="2"/>
    </row>
    <row r="31" spans="1:22" x14ac:dyDescent="0.3">
      <c r="C31" s="24" t="s">
        <v>45</v>
      </c>
      <c r="D31" s="12">
        <v>280.97092275941003</v>
      </c>
      <c r="E31" s="13">
        <v>2.3504989173976742</v>
      </c>
      <c r="F31" s="12">
        <v>67.250545889430043</v>
      </c>
      <c r="G31" s="12">
        <v>26.878408389729685</v>
      </c>
      <c r="H31" s="12">
        <v>10.229093580048982</v>
      </c>
      <c r="I31" s="13">
        <v>1.0521357496200971</v>
      </c>
      <c r="J31" s="18">
        <v>5.9056572625416717</v>
      </c>
    </row>
    <row r="32" spans="1:22" x14ac:dyDescent="0.3">
      <c r="C32" s="24" t="s">
        <v>61</v>
      </c>
      <c r="D32" s="12">
        <v>280.98741550819801</v>
      </c>
      <c r="E32" s="13">
        <v>2.1623393854972668</v>
      </c>
      <c r="F32" s="12">
        <v>40.417992243636881</v>
      </c>
      <c r="G32" s="12">
        <v>17.559763697840598</v>
      </c>
      <c r="H32" s="12">
        <v>8.4256181320719747</v>
      </c>
      <c r="I32" s="13">
        <v>0.96791134573763071</v>
      </c>
      <c r="J32" s="18">
        <v>7.6004002699638846</v>
      </c>
    </row>
    <row r="33" spans="3:10" x14ac:dyDescent="0.3">
      <c r="C33" s="24" t="s">
        <v>60</v>
      </c>
      <c r="D33" s="12">
        <v>279.183940060221</v>
      </c>
      <c r="E33" s="13">
        <v>2.3504989173976742</v>
      </c>
      <c r="F33" s="12">
        <v>31.4055577275697</v>
      </c>
      <c r="G33" s="12">
        <v>12.552037981918058</v>
      </c>
      <c r="H33" s="12">
        <v>10.229093580048982</v>
      </c>
      <c r="I33" s="13">
        <v>1.0521357496200971</v>
      </c>
      <c r="J33" s="18">
        <v>5.9056572625416717</v>
      </c>
    </row>
    <row r="34" spans="3:10" x14ac:dyDescent="0.3">
      <c r="C34" s="24" t="s">
        <v>59</v>
      </c>
      <c r="D34" s="12">
        <v>279.37815853902799</v>
      </c>
      <c r="E34" s="13">
        <v>2.1623393854972668</v>
      </c>
      <c r="F34" s="12">
        <v>26.309111406174821</v>
      </c>
      <c r="G34" s="12">
        <v>11.430102133915959</v>
      </c>
      <c r="H34" s="12">
        <v>8.4256181320719747</v>
      </c>
      <c r="I34" s="13">
        <v>0.96791134573763071</v>
      </c>
      <c r="J34" s="18">
        <v>7.6004002699638837</v>
      </c>
    </row>
    <row r="35" spans="3:10" x14ac:dyDescent="0.3">
      <c r="C35" s="24" t="s">
        <v>58</v>
      </c>
      <c r="D35" s="12">
        <v>277.57468309105099</v>
      </c>
      <c r="E35" s="13">
        <v>2.3504989173976742</v>
      </c>
      <c r="F35" s="12">
        <v>20.44268582286556</v>
      </c>
      <c r="G35" s="12">
        <v>8.1704445794882226</v>
      </c>
      <c r="H35" s="12">
        <v>10.229093580048982</v>
      </c>
      <c r="I35" s="13">
        <v>1.0521357496200971</v>
      </c>
      <c r="J35" s="18">
        <v>5.9056572625416717</v>
      </c>
    </row>
    <row r="36" spans="3:10" x14ac:dyDescent="0.3">
      <c r="C36" s="24" t="s">
        <v>57</v>
      </c>
      <c r="D36" s="12">
        <v>277.96037915692506</v>
      </c>
      <c r="E36" s="13">
        <v>2.1623393854972668</v>
      </c>
      <c r="F36" s="12">
        <v>20.557345771985052</v>
      </c>
      <c r="G36" s="12">
        <v>8.9312237934750556</v>
      </c>
      <c r="H36" s="12">
        <v>8.4256181320719747</v>
      </c>
      <c r="I36" s="13">
        <v>0.96791134573763071</v>
      </c>
      <c r="J36" s="18">
        <v>7.6004002699638846</v>
      </c>
    </row>
    <row r="37" spans="3:10" ht="15" thickBot="1" x14ac:dyDescent="0.35">
      <c r="C37" s="25" t="s">
        <v>56</v>
      </c>
      <c r="D37" s="14">
        <v>276.15690370894805</v>
      </c>
      <c r="E37" s="15">
        <v>2.3504989173976742</v>
      </c>
      <c r="F37" s="14">
        <v>15.973453245177669</v>
      </c>
      <c r="G37" s="14">
        <v>6.3842009613429616</v>
      </c>
      <c r="H37" s="14">
        <v>10.229093580048982</v>
      </c>
      <c r="I37" s="15">
        <v>1.0521357496200971</v>
      </c>
      <c r="J37" s="19">
        <v>5.9056572625416717</v>
      </c>
    </row>
    <row r="38" spans="3:10" x14ac:dyDescent="0.3">
      <c r="C38" s="6"/>
      <c r="D38" s="12"/>
      <c r="E38" s="13"/>
      <c r="F38" s="12"/>
      <c r="G38" s="12"/>
      <c r="H38" s="12"/>
      <c r="I38" s="13"/>
      <c r="J38" s="13"/>
    </row>
    <row r="39" spans="3:10" x14ac:dyDescent="0.3">
      <c r="C39" s="6"/>
      <c r="D39" s="12"/>
      <c r="E39" s="13"/>
      <c r="F39" s="12"/>
      <c r="G39" s="12"/>
      <c r="H39" s="12"/>
      <c r="I39" s="13"/>
      <c r="J39" s="13"/>
    </row>
    <row r="41" spans="3:10" x14ac:dyDescent="0.3">
      <c r="D41" s="27" t="s">
        <v>51</v>
      </c>
      <c r="F41" s="26">
        <f>SUM(F23:F27)</f>
        <v>3153.1603491164497</v>
      </c>
    </row>
    <row r="50" spans="3:10" x14ac:dyDescent="0.3">
      <c r="C50" s="77" t="s">
        <v>46</v>
      </c>
    </row>
    <row r="51" spans="3:10" ht="15" thickBot="1" x14ac:dyDescent="0.35"/>
    <row r="52" spans="3:10" ht="28.8" x14ac:dyDescent="0.3">
      <c r="C52" s="20" t="s">
        <v>18</v>
      </c>
      <c r="D52" s="21" t="s">
        <v>19</v>
      </c>
      <c r="E52" s="21" t="s">
        <v>20</v>
      </c>
      <c r="F52" s="21" t="s">
        <v>21</v>
      </c>
      <c r="G52" s="21" t="s">
        <v>22</v>
      </c>
      <c r="H52" s="22" t="s">
        <v>23</v>
      </c>
      <c r="I52" s="22" t="s">
        <v>24</v>
      </c>
      <c r="J52" s="23" t="s">
        <v>25</v>
      </c>
    </row>
    <row r="53" spans="3:10" x14ac:dyDescent="0.3">
      <c r="C53" s="3"/>
      <c r="D53" s="4"/>
      <c r="E53" s="4"/>
      <c r="F53" s="4"/>
      <c r="G53" s="4"/>
      <c r="H53" s="4"/>
      <c r="I53" s="4"/>
      <c r="J53" s="5"/>
    </row>
    <row r="54" spans="3:10" x14ac:dyDescent="0.3">
      <c r="C54" s="24" t="s">
        <v>47</v>
      </c>
      <c r="D54" s="12">
        <v>687.80106585575993</v>
      </c>
      <c r="E54" s="13">
        <v>2.6027794539150002</v>
      </c>
      <c r="F54" s="13">
        <v>21063.995195100957</v>
      </c>
      <c r="G54" s="13">
        <v>7602.7580035117371</v>
      </c>
      <c r="H54" s="13"/>
      <c r="I54" s="13"/>
      <c r="J54" s="18"/>
    </row>
    <row r="55" spans="3:10" x14ac:dyDescent="0.3">
      <c r="C55" s="24" t="s">
        <v>48</v>
      </c>
      <c r="D55" s="12">
        <v>679.34086901893602</v>
      </c>
      <c r="E55" s="13">
        <v>2.2796510575975617</v>
      </c>
      <c r="F55" s="13">
        <v>1527.4182359823324</v>
      </c>
      <c r="G55" s="13">
        <v>629.44441705901511</v>
      </c>
      <c r="H55" s="13">
        <v>8.4601968368239113</v>
      </c>
      <c r="I55" s="13">
        <v>0.87585256375395093</v>
      </c>
      <c r="J55" s="18">
        <v>7.2513225617217083</v>
      </c>
    </row>
    <row r="56" spans="3:10" ht="15" thickBot="1" x14ac:dyDescent="0.35">
      <c r="C56" s="25" t="s">
        <v>49</v>
      </c>
      <c r="D56" s="14">
        <v>677.52952546443498</v>
      </c>
      <c r="E56" s="15">
        <v>2.0351658139320414</v>
      </c>
      <c r="F56" s="15">
        <v>958.05622240359185</v>
      </c>
      <c r="G56" s="15">
        <v>442.24098314485167</v>
      </c>
      <c r="H56" s="15">
        <v>10.271540391324947</v>
      </c>
      <c r="I56" s="15">
        <v>0.78192019338051233</v>
      </c>
      <c r="J56" s="19">
        <v>4.5483120060073681</v>
      </c>
    </row>
    <row r="61" spans="3:10" x14ac:dyDescent="0.3">
      <c r="C61" s="77" t="s">
        <v>50</v>
      </c>
    </row>
    <row r="62" spans="3:10" ht="15" thickBot="1" x14ac:dyDescent="0.35"/>
    <row r="63" spans="3:10" ht="28.8" x14ac:dyDescent="0.3">
      <c r="C63" s="20" t="s">
        <v>18</v>
      </c>
      <c r="D63" s="21" t="s">
        <v>19</v>
      </c>
      <c r="E63" s="21" t="s">
        <v>20</v>
      </c>
      <c r="F63" s="21" t="s">
        <v>21</v>
      </c>
      <c r="G63" s="21" t="s">
        <v>22</v>
      </c>
      <c r="H63" s="22" t="s">
        <v>23</v>
      </c>
      <c r="I63" s="22" t="s">
        <v>24</v>
      </c>
      <c r="J63" s="23" t="s">
        <v>25</v>
      </c>
    </row>
    <row r="64" spans="3:10" x14ac:dyDescent="0.3">
      <c r="C64" s="3"/>
      <c r="D64" s="4"/>
      <c r="E64" s="4"/>
      <c r="F64" s="4"/>
      <c r="G64" s="4"/>
      <c r="H64" s="4"/>
      <c r="I64" s="4"/>
      <c r="J64" s="5"/>
    </row>
    <row r="65" spans="3:10" x14ac:dyDescent="0.3">
      <c r="C65" s="24" t="s">
        <v>52</v>
      </c>
      <c r="D65" s="13">
        <v>400.84790350612104</v>
      </c>
      <c r="E65" s="13">
        <v>2.9216980167787612</v>
      </c>
      <c r="F65" s="13">
        <v>911.47558988106789</v>
      </c>
      <c r="G65" s="13">
        <v>293.0741448437206</v>
      </c>
      <c r="H65" s="13"/>
      <c r="I65" s="13"/>
      <c r="J65" s="18"/>
    </row>
    <row r="66" spans="3:10" x14ac:dyDescent="0.3">
      <c r="C66" s="24" t="s">
        <v>53</v>
      </c>
      <c r="D66" s="13">
        <v>392.38219709780105</v>
      </c>
      <c r="E66" s="13">
        <v>2.6680086764099999</v>
      </c>
      <c r="F66" s="13">
        <v>49.999054870142388</v>
      </c>
      <c r="G66" s="13">
        <v>17.605256107324202</v>
      </c>
      <c r="H66" s="13">
        <v>8.4657064083199884</v>
      </c>
      <c r="I66" s="13">
        <v>0.91317058131542983</v>
      </c>
      <c r="J66" s="18">
        <v>5.4855067349270881</v>
      </c>
    </row>
    <row r="67" spans="3:10" ht="15" thickBot="1" x14ac:dyDescent="0.35">
      <c r="C67" s="25" t="s">
        <v>54</v>
      </c>
      <c r="D67" s="15">
        <v>391.01909038609801</v>
      </c>
      <c r="E67" s="15">
        <v>2.4588400936934631</v>
      </c>
      <c r="F67" s="15">
        <v>36.711181419742644</v>
      </c>
      <c r="G67" s="15">
        <v>14.026065566145654</v>
      </c>
      <c r="H67" s="15">
        <v>9.8288131200230282</v>
      </c>
      <c r="I67" s="15">
        <v>0.8415791363696068</v>
      </c>
      <c r="J67" s="19">
        <v>4.0276647918275934</v>
      </c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V59"/>
  <sheetViews>
    <sheetView workbookViewId="0"/>
  </sheetViews>
  <sheetFormatPr defaultRowHeight="14.4" x14ac:dyDescent="0.3"/>
  <cols>
    <col min="2" max="2" width="13.33203125" customWidth="1"/>
    <col min="3" max="3" width="14.5546875" customWidth="1"/>
    <col min="4" max="4" width="12.44140625" customWidth="1"/>
    <col min="5" max="5" width="12" customWidth="1"/>
    <col min="6" max="6" width="13.21875" customWidth="1"/>
    <col min="7" max="7" width="14.77734375" customWidth="1"/>
    <col min="8" max="8" width="14.6640625" customWidth="1"/>
    <col min="9" max="9" width="12.21875" customWidth="1"/>
    <col min="10" max="10" width="11.6640625" customWidth="1"/>
    <col min="13" max="13" width="10.77734375" customWidth="1"/>
    <col min="14" max="14" width="14.33203125" customWidth="1"/>
    <col min="15" max="15" width="11.77734375" customWidth="1"/>
    <col min="16" max="16" width="9.77734375" customWidth="1"/>
    <col min="17" max="17" width="10.88671875" customWidth="1"/>
    <col min="18" max="18" width="11.77734375" customWidth="1"/>
    <col min="19" max="19" width="10.6640625" customWidth="1"/>
    <col min="20" max="20" width="11.109375" customWidth="1"/>
  </cols>
  <sheetData>
    <row r="3" spans="1:17" x14ac:dyDescent="0.3">
      <c r="E3" t="s">
        <v>12</v>
      </c>
    </row>
    <row r="4" spans="1:17" ht="15" thickBot="1" x14ac:dyDescent="0.35">
      <c r="M4" t="s">
        <v>15</v>
      </c>
    </row>
    <row r="5" spans="1:17" ht="15" thickBot="1" x14ac:dyDescent="0.35">
      <c r="B5" s="78" t="s">
        <v>0</v>
      </c>
      <c r="C5" s="78" t="s">
        <v>10</v>
      </c>
      <c r="E5" s="20" t="s">
        <v>0</v>
      </c>
      <c r="F5" s="21" t="s">
        <v>7</v>
      </c>
      <c r="G5" s="21"/>
      <c r="H5" s="21" t="s">
        <v>11</v>
      </c>
      <c r="I5" s="21" t="s">
        <v>8</v>
      </c>
      <c r="J5" s="39" t="s">
        <v>9</v>
      </c>
    </row>
    <row r="6" spans="1:17" ht="15" thickBot="1" x14ac:dyDescent="0.35">
      <c r="B6" s="79"/>
      <c r="C6" s="79"/>
      <c r="E6" s="29"/>
      <c r="F6" s="30"/>
      <c r="G6" s="30"/>
      <c r="H6" s="30"/>
      <c r="I6" s="30"/>
      <c r="J6" s="31"/>
      <c r="M6" s="20" t="s">
        <v>13</v>
      </c>
      <c r="N6" s="21" t="s">
        <v>14</v>
      </c>
      <c r="O6" s="21" t="s">
        <v>16</v>
      </c>
      <c r="P6" s="21" t="s">
        <v>8</v>
      </c>
      <c r="Q6" s="39" t="s">
        <v>9</v>
      </c>
    </row>
    <row r="7" spans="1:17" x14ac:dyDescent="0.3">
      <c r="B7" s="8" t="s">
        <v>1</v>
      </c>
      <c r="C7" s="7">
        <v>1</v>
      </c>
      <c r="E7" s="29" t="s">
        <v>1</v>
      </c>
      <c r="F7" s="45">
        <f>F33</f>
        <v>3240.2429126929705</v>
      </c>
      <c r="G7" s="30"/>
      <c r="H7" s="46">
        <f>((F7*($C$7))/((F7*$C$7)+(F8*$C$8)+(F9*$C$9)))*100</f>
        <v>35.057776017044006</v>
      </c>
      <c r="I7" s="46">
        <f>(H7/$H$7)</f>
        <v>1</v>
      </c>
      <c r="J7" s="49">
        <f>H7/$H$9</f>
        <v>5.187279567165203</v>
      </c>
      <c r="M7" s="29"/>
      <c r="N7" s="30"/>
      <c r="O7" s="30"/>
      <c r="P7" s="30"/>
      <c r="Q7" s="31"/>
    </row>
    <row r="8" spans="1:17" x14ac:dyDescent="0.3">
      <c r="B8" s="8" t="s">
        <v>3</v>
      </c>
      <c r="C8" s="7">
        <v>0.25</v>
      </c>
      <c r="E8" s="29" t="s">
        <v>3</v>
      </c>
      <c r="F8" s="45">
        <f>F46</f>
        <v>21510.740682062697</v>
      </c>
      <c r="G8" s="30"/>
      <c r="H8" s="46">
        <f>((F8*($C8))/((F7*$C$7)+(F8*$C$8)+(F9*$C$9)))*100</f>
        <v>58.18381129994674</v>
      </c>
      <c r="I8" s="46">
        <f t="shared" ref="I8:I9" si="0">(H8/$H$7)</f>
        <v>1.6596549442172137</v>
      </c>
      <c r="J8" s="49">
        <f>H8/$H$9</f>
        <v>8.6090941806826571</v>
      </c>
      <c r="M8" s="29" t="s">
        <v>1</v>
      </c>
      <c r="N8" s="30">
        <v>12</v>
      </c>
      <c r="O8" s="30">
        <f>(N8/$N$12)*100</f>
        <v>30</v>
      </c>
      <c r="P8" s="40">
        <f>N8/$N$8</f>
        <v>1</v>
      </c>
      <c r="Q8" s="41">
        <f>N8/$N$10</f>
        <v>12</v>
      </c>
    </row>
    <row r="9" spans="1:17" ht="15" thickBot="1" x14ac:dyDescent="0.35">
      <c r="B9" s="8" t="s">
        <v>2</v>
      </c>
      <c r="C9" s="7">
        <v>0.7</v>
      </c>
      <c r="E9" s="43" t="s">
        <v>2</v>
      </c>
      <c r="F9" s="47">
        <f>F57</f>
        <v>892.35954738292651</v>
      </c>
      <c r="G9" s="44"/>
      <c r="H9" s="48">
        <f>((F9*($C9))/((F7*$C$7)+(F8*$C$8)+(F9*$C$9)))*100</f>
        <v>6.7584126830092437</v>
      </c>
      <c r="I9" s="48">
        <f t="shared" si="0"/>
        <v>0.19277927612189411</v>
      </c>
      <c r="J9" s="50">
        <f>H9/$H$9</f>
        <v>1</v>
      </c>
      <c r="M9" s="29" t="s">
        <v>3</v>
      </c>
      <c r="N9" s="30">
        <v>27</v>
      </c>
      <c r="O9" s="30">
        <f>(N9/$N$12)*100</f>
        <v>67.5</v>
      </c>
      <c r="P9" s="40">
        <f t="shared" ref="P9:P10" si="1">N9/$N$8</f>
        <v>2.25</v>
      </c>
      <c r="Q9" s="41">
        <f t="shared" ref="Q9:Q10" si="2">N9/$N$10</f>
        <v>27</v>
      </c>
    </row>
    <row r="10" spans="1:17" ht="15" thickBot="1" x14ac:dyDescent="0.35">
      <c r="B10" s="8" t="s">
        <v>4</v>
      </c>
      <c r="C10" s="7">
        <v>0.35</v>
      </c>
      <c r="M10" s="43" t="s">
        <v>2</v>
      </c>
      <c r="N10" s="44">
        <v>1</v>
      </c>
      <c r="O10" s="44">
        <f>(N10/$N$12)*100</f>
        <v>2.5</v>
      </c>
      <c r="P10" s="36">
        <f t="shared" si="1"/>
        <v>8.3333333333333329E-2</v>
      </c>
      <c r="Q10" s="42">
        <f t="shared" si="2"/>
        <v>1</v>
      </c>
    </row>
    <row r="11" spans="1:17" x14ac:dyDescent="0.3">
      <c r="B11" s="8" t="s">
        <v>5</v>
      </c>
      <c r="C11" s="7">
        <v>0.97</v>
      </c>
      <c r="E11" t="s">
        <v>17</v>
      </c>
      <c r="F11" s="16">
        <f>SUM(F7:F9)</f>
        <v>25643.343142138594</v>
      </c>
      <c r="H11" s="16">
        <f>SUM(H7:H9)</f>
        <v>99.999999999999986</v>
      </c>
    </row>
    <row r="12" spans="1:17" ht="15" thickBot="1" x14ac:dyDescent="0.35">
      <c r="B12" s="9" t="s">
        <v>6</v>
      </c>
      <c r="C12" s="10">
        <v>5.6000000000000001E-2</v>
      </c>
      <c r="M12" s="1" t="s">
        <v>17</v>
      </c>
      <c r="N12" s="16">
        <f>SUM(N8:N10)</f>
        <v>40</v>
      </c>
      <c r="O12" s="17"/>
    </row>
    <row r="13" spans="1:17" x14ac:dyDescent="0.3">
      <c r="B13" s="11"/>
      <c r="C13" s="11"/>
    </row>
    <row r="14" spans="1:17" x14ac:dyDescent="0.3">
      <c r="B14" s="11"/>
      <c r="C14" s="11"/>
    </row>
    <row r="15" spans="1:17" x14ac:dyDescent="0.3">
      <c r="B15" s="11"/>
      <c r="C15" s="11"/>
    </row>
    <row r="16" spans="1:17" x14ac:dyDescent="0.3">
      <c r="A16" s="2"/>
    </row>
    <row r="17" spans="1:22" x14ac:dyDescent="0.3">
      <c r="A17" s="2"/>
    </row>
    <row r="18" spans="1:22" x14ac:dyDescent="0.3">
      <c r="A18" s="2"/>
    </row>
    <row r="19" spans="1:22" x14ac:dyDescent="0.3">
      <c r="C19" t="s">
        <v>26</v>
      </c>
      <c r="N19" t="s">
        <v>27</v>
      </c>
    </row>
    <row r="20" spans="1:22" ht="15" thickBot="1" x14ac:dyDescent="0.35"/>
    <row r="21" spans="1:22" ht="28.8" x14ac:dyDescent="0.3">
      <c r="C21" s="20" t="s">
        <v>18</v>
      </c>
      <c r="D21" s="21" t="s">
        <v>19</v>
      </c>
      <c r="E21" s="21" t="s">
        <v>20</v>
      </c>
      <c r="F21" s="21" t="s">
        <v>21</v>
      </c>
      <c r="G21" s="21" t="s">
        <v>22</v>
      </c>
      <c r="H21" s="22" t="s">
        <v>23</v>
      </c>
      <c r="I21" s="22" t="s">
        <v>24</v>
      </c>
      <c r="J21" s="23" t="s">
        <v>25</v>
      </c>
      <c r="N21" s="20" t="s">
        <v>28</v>
      </c>
      <c r="O21" s="21" t="s">
        <v>31</v>
      </c>
      <c r="P21" s="21" t="s">
        <v>32</v>
      </c>
      <c r="Q21" s="21" t="s">
        <v>33</v>
      </c>
      <c r="R21" s="21" t="s">
        <v>34</v>
      </c>
      <c r="S21" s="21" t="s">
        <v>35</v>
      </c>
      <c r="T21" s="21" t="s">
        <v>36</v>
      </c>
      <c r="U21" s="28"/>
    </row>
    <row r="22" spans="1:22" x14ac:dyDescent="0.3">
      <c r="C22" s="3"/>
      <c r="D22" s="4"/>
      <c r="E22" s="4"/>
      <c r="F22" s="4"/>
      <c r="G22" s="4"/>
      <c r="H22" s="4"/>
      <c r="I22" s="4"/>
      <c r="J22" s="5"/>
      <c r="N22" s="29"/>
      <c r="O22" s="30"/>
      <c r="P22" s="30"/>
      <c r="Q22" s="30"/>
      <c r="R22" s="30"/>
      <c r="S22" s="30"/>
      <c r="T22" s="30"/>
      <c r="U22" s="31"/>
    </row>
    <row r="23" spans="1:22" x14ac:dyDescent="0.3">
      <c r="A23">
        <v>7</v>
      </c>
      <c r="C23" s="24" t="s">
        <v>37</v>
      </c>
      <c r="D23" s="12">
        <v>293.10899626634199</v>
      </c>
      <c r="E23" s="13">
        <v>2.1704771325253955</v>
      </c>
      <c r="F23" s="12">
        <v>932.92497085812988</v>
      </c>
      <c r="G23" s="12">
        <v>403.79347136183594</v>
      </c>
      <c r="H23" s="4"/>
      <c r="I23" s="6"/>
      <c r="J23" s="5"/>
      <c r="N23" s="32" t="s">
        <v>29</v>
      </c>
      <c r="O23" s="30">
        <f>N9/N8</f>
        <v>2.25</v>
      </c>
      <c r="P23" s="30" t="s">
        <v>55</v>
      </c>
      <c r="Q23" s="30" t="s">
        <v>55</v>
      </c>
      <c r="R23" s="33" t="s">
        <v>55</v>
      </c>
      <c r="S23" s="30">
        <f>(9/N8)*100</f>
        <v>75</v>
      </c>
      <c r="T23" s="30">
        <f>(3/N8)*100</f>
        <v>25</v>
      </c>
      <c r="U23" s="34">
        <f>SUM(P23:T23)</f>
        <v>100</v>
      </c>
    </row>
    <row r="24" spans="1:22" ht="15" thickBot="1" x14ac:dyDescent="0.35">
      <c r="C24" s="24" t="s">
        <v>38</v>
      </c>
      <c r="D24" s="12">
        <v>291.19995585866104</v>
      </c>
      <c r="E24" s="13">
        <v>2.1704771325253955</v>
      </c>
      <c r="F24" s="12">
        <v>1219.8375135856925</v>
      </c>
      <c r="G24" s="12">
        <v>527.97646058834198</v>
      </c>
      <c r="H24" s="4"/>
      <c r="I24" s="6"/>
      <c r="J24" s="5"/>
      <c r="N24" s="35" t="s">
        <v>30</v>
      </c>
      <c r="O24" s="36">
        <f>H8/H7</f>
        <v>1.6596549442172137</v>
      </c>
      <c r="P24" s="37">
        <f>(F27/$F$33)*100</f>
        <v>5.9707552557985206</v>
      </c>
      <c r="Q24" s="37">
        <f>(F26/$F$33)*100</f>
        <v>11.02364872151802</v>
      </c>
      <c r="R24" s="37">
        <f>(F25/$F$33)*100</f>
        <v>16.567290548398571</v>
      </c>
      <c r="S24" s="37">
        <f>(F24/$F$33)*100</f>
        <v>37.646483503049581</v>
      </c>
      <c r="T24" s="37">
        <f>(F23/$F$33)*100</f>
        <v>28.791821971235315</v>
      </c>
      <c r="U24" s="38">
        <f>SUM(P24:T24)</f>
        <v>100</v>
      </c>
    </row>
    <row r="25" spans="1:22" x14ac:dyDescent="0.3">
      <c r="C25" s="24" t="s">
        <v>39</v>
      </c>
      <c r="D25" s="12">
        <v>289.19473052592804</v>
      </c>
      <c r="E25" s="13">
        <v>2.1704771325253955</v>
      </c>
      <c r="F25" s="12">
        <v>536.82045781973704</v>
      </c>
      <c r="G25" s="12">
        <v>232.3494417366658</v>
      </c>
      <c r="H25" s="4"/>
      <c r="I25" s="6"/>
      <c r="J25" s="5"/>
    </row>
    <row r="26" spans="1:22" x14ac:dyDescent="0.3">
      <c r="C26" s="24" t="s">
        <v>40</v>
      </c>
      <c r="D26" s="12">
        <v>287.50422665575104</v>
      </c>
      <c r="E26" s="13">
        <v>2.1704771325253955</v>
      </c>
      <c r="F26" s="12">
        <v>357.19299641915688</v>
      </c>
      <c r="G26" s="12">
        <v>154.60214323297456</v>
      </c>
      <c r="H26" s="4"/>
      <c r="I26" s="6"/>
      <c r="J26" s="5"/>
    </row>
    <row r="27" spans="1:22" x14ac:dyDescent="0.3">
      <c r="C27" s="24" t="s">
        <v>41</v>
      </c>
      <c r="D27" s="12">
        <v>286.13664593257499</v>
      </c>
      <c r="E27" s="13">
        <v>2.1704771325253955</v>
      </c>
      <c r="F27" s="12">
        <v>193.46697401025463</v>
      </c>
      <c r="G27" s="12">
        <v>83.737388825184155</v>
      </c>
      <c r="H27" s="4"/>
      <c r="I27" s="6"/>
      <c r="J27" s="5"/>
    </row>
    <row r="28" spans="1:22" x14ac:dyDescent="0.3">
      <c r="C28" s="24" t="s">
        <v>42</v>
      </c>
      <c r="D28" s="12">
        <v>284.68337813427001</v>
      </c>
      <c r="E28" s="13">
        <v>2.1008294422354092</v>
      </c>
      <c r="F28" s="12">
        <v>70.906032003661778</v>
      </c>
      <c r="G28" s="12">
        <v>31.707366818903434</v>
      </c>
      <c r="H28" s="12">
        <v>8.4256181320719747</v>
      </c>
      <c r="I28" s="13">
        <v>0.9679113457376306</v>
      </c>
      <c r="J28" s="18">
        <v>7.6004002699638837</v>
      </c>
    </row>
    <row r="29" spans="1:22" x14ac:dyDescent="0.3">
      <c r="C29" s="24" t="s">
        <v>43</v>
      </c>
      <c r="D29" s="12">
        <v>282.87990268629301</v>
      </c>
      <c r="E29" s="13">
        <v>2.2836365848628861</v>
      </c>
      <c r="F29" s="12">
        <v>55.095351295547921</v>
      </c>
      <c r="G29" s="12">
        <v>22.665001617671379</v>
      </c>
      <c r="H29" s="12">
        <v>10.229093580048982</v>
      </c>
      <c r="I29" s="13">
        <v>1.0521357496200971</v>
      </c>
      <c r="J29" s="18">
        <v>5.9056572625416717</v>
      </c>
    </row>
    <row r="30" spans="1:22" x14ac:dyDescent="0.3">
      <c r="C30" s="24" t="s">
        <v>44</v>
      </c>
      <c r="D30" s="12">
        <v>282.77433772658907</v>
      </c>
      <c r="E30" s="13">
        <v>2.1008294422354092</v>
      </c>
      <c r="F30" s="12">
        <v>92.712533675687709</v>
      </c>
      <c r="G30" s="12">
        <v>41.458677504519713</v>
      </c>
      <c r="H30" s="12">
        <v>8.4256181320719747</v>
      </c>
      <c r="I30" s="13">
        <v>0.9679113457376306</v>
      </c>
      <c r="J30" s="18">
        <v>7.6004002699638846</v>
      </c>
      <c r="V30" s="2"/>
    </row>
    <row r="31" spans="1:22" ht="15" thickBot="1" x14ac:dyDescent="0.35">
      <c r="C31" s="25" t="s">
        <v>45</v>
      </c>
      <c r="D31" s="14">
        <v>280.97086227861206</v>
      </c>
      <c r="E31" s="15">
        <v>2.2836365848628861</v>
      </c>
      <c r="F31" s="14">
        <v>72.039422712281208</v>
      </c>
      <c r="G31" s="14">
        <v>29.635415582546706</v>
      </c>
      <c r="H31" s="14">
        <v>10.229093580048982</v>
      </c>
      <c r="I31" s="15">
        <v>1.0521357496200971</v>
      </c>
      <c r="J31" s="19">
        <v>5.9056572625416726</v>
      </c>
    </row>
    <row r="33" spans="3:10" x14ac:dyDescent="0.3">
      <c r="D33" s="27" t="s">
        <v>51</v>
      </c>
      <c r="F33" s="26">
        <f>SUM(F23:F27)</f>
        <v>3240.2429126929705</v>
      </c>
    </row>
    <row r="42" spans="3:10" x14ac:dyDescent="0.3">
      <c r="C42" t="s">
        <v>46</v>
      </c>
    </row>
    <row r="43" spans="3:10" ht="15" thickBot="1" x14ac:dyDescent="0.35"/>
    <row r="44" spans="3:10" ht="28.8" x14ac:dyDescent="0.3">
      <c r="C44" s="20" t="s">
        <v>18</v>
      </c>
      <c r="D44" s="21" t="s">
        <v>19</v>
      </c>
      <c r="E44" s="21" t="s">
        <v>20</v>
      </c>
      <c r="F44" s="21" t="s">
        <v>21</v>
      </c>
      <c r="G44" s="21" t="s">
        <v>22</v>
      </c>
      <c r="H44" s="22" t="s">
        <v>23</v>
      </c>
      <c r="I44" s="22" t="s">
        <v>24</v>
      </c>
      <c r="J44" s="23" t="s">
        <v>25</v>
      </c>
    </row>
    <row r="45" spans="3:10" x14ac:dyDescent="0.3">
      <c r="C45" s="3"/>
      <c r="D45" s="4"/>
      <c r="E45" s="4"/>
      <c r="F45" s="4"/>
      <c r="G45" s="4"/>
      <c r="H45" s="4"/>
      <c r="I45" s="4"/>
      <c r="J45" s="5"/>
    </row>
    <row r="46" spans="3:10" x14ac:dyDescent="0.3">
      <c r="C46" s="24" t="s">
        <v>47</v>
      </c>
      <c r="D46" s="12">
        <v>687.90363267999999</v>
      </c>
      <c r="E46" s="13">
        <v>2.4572083069635058</v>
      </c>
      <c r="F46" s="13">
        <v>21510.740682062697</v>
      </c>
      <c r="G46" s="13">
        <v>8223.9636061392303</v>
      </c>
      <c r="H46" s="13"/>
      <c r="I46" s="13"/>
      <c r="J46" s="18"/>
    </row>
    <row r="47" spans="3:10" x14ac:dyDescent="0.3">
      <c r="C47" s="24" t="s">
        <v>48</v>
      </c>
      <c r="D47" s="12">
        <v>679.365867078169</v>
      </c>
      <c r="E47" s="13">
        <v>2.3253284291214875</v>
      </c>
      <c r="F47" s="13">
        <v>1668.3796121714154</v>
      </c>
      <c r="G47" s="13">
        <v>674.0286589488079</v>
      </c>
      <c r="H47" s="13">
        <v>8.5377656018309835</v>
      </c>
      <c r="I47" s="13">
        <v>0.94632938629245122</v>
      </c>
      <c r="J47" s="18">
        <v>7.756030519035721</v>
      </c>
    </row>
    <row r="48" spans="3:10" ht="15" thickBot="1" x14ac:dyDescent="0.35">
      <c r="C48" s="25" t="s">
        <v>49</v>
      </c>
      <c r="D48" s="14">
        <v>677.62367478063993</v>
      </c>
      <c r="E48" s="15">
        <v>1.9057556162713338</v>
      </c>
      <c r="F48" s="15">
        <v>749.9977651469394</v>
      </c>
      <c r="G48" s="15">
        <v>369.70944936737698</v>
      </c>
      <c r="H48" s="15">
        <v>10.279957899360056</v>
      </c>
      <c r="I48" s="15">
        <v>0.77557755721018651</v>
      </c>
      <c r="J48" s="19">
        <v>3.4866198994827964</v>
      </c>
    </row>
    <row r="53" spans="3:10" x14ac:dyDescent="0.3">
      <c r="C53" t="s">
        <v>50</v>
      </c>
    </row>
    <row r="54" spans="3:10" ht="15" thickBot="1" x14ac:dyDescent="0.35"/>
    <row r="55" spans="3:10" ht="28.8" x14ac:dyDescent="0.3">
      <c r="C55" s="20" t="s">
        <v>18</v>
      </c>
      <c r="D55" s="21" t="s">
        <v>19</v>
      </c>
      <c r="E55" s="21" t="s">
        <v>20</v>
      </c>
      <c r="F55" s="21" t="s">
        <v>21</v>
      </c>
      <c r="G55" s="21" t="s">
        <v>22</v>
      </c>
      <c r="H55" s="22" t="s">
        <v>23</v>
      </c>
      <c r="I55" s="22" t="s">
        <v>24</v>
      </c>
      <c r="J55" s="23" t="s">
        <v>25</v>
      </c>
    </row>
    <row r="56" spans="3:10" x14ac:dyDescent="0.3">
      <c r="C56" s="3"/>
      <c r="D56" s="4"/>
      <c r="E56" s="4"/>
      <c r="F56" s="4"/>
      <c r="G56" s="4"/>
      <c r="H56" s="4"/>
      <c r="I56" s="4"/>
      <c r="J56" s="5"/>
    </row>
    <row r="57" spans="3:10" x14ac:dyDescent="0.3">
      <c r="C57" s="24" t="s">
        <v>52</v>
      </c>
      <c r="D57" s="13">
        <v>400.82390514583903</v>
      </c>
      <c r="E57" s="13">
        <v>2.7908300074516923</v>
      </c>
      <c r="F57" s="13">
        <v>892.35954738292651</v>
      </c>
      <c r="G57" s="13">
        <v>300.38225996449552</v>
      </c>
      <c r="H57" s="13"/>
      <c r="I57" s="13"/>
      <c r="J57" s="18"/>
    </row>
    <row r="58" spans="3:10" x14ac:dyDescent="0.3">
      <c r="C58" s="24" t="s">
        <v>53</v>
      </c>
      <c r="D58" s="13">
        <v>392.09768798922403</v>
      </c>
      <c r="E58" s="13">
        <v>2.7684455312025076</v>
      </c>
      <c r="F58" s="13">
        <v>52.902063943730681</v>
      </c>
      <c r="G58" s="13">
        <v>17.951652083725953</v>
      </c>
      <c r="H58" s="13">
        <v>8.7262171566150073</v>
      </c>
      <c r="I58" s="13">
        <v>0.99197927634810557</v>
      </c>
      <c r="J58" s="18">
        <v>5.9283350639189738</v>
      </c>
    </row>
    <row r="59" spans="3:10" ht="15" thickBot="1" x14ac:dyDescent="0.35">
      <c r="C59" s="25" t="s">
        <v>54</v>
      </c>
      <c r="D59" s="15">
        <v>390.94021705703403</v>
      </c>
      <c r="E59" s="15">
        <v>2.1385855340802231</v>
      </c>
      <c r="F59" s="15">
        <v>38.131884779464855</v>
      </c>
      <c r="G59" s="15">
        <v>16.750564098581123</v>
      </c>
      <c r="H59" s="15">
        <v>9.8836880888050018</v>
      </c>
      <c r="I59" s="15">
        <v>0.7662901460748468</v>
      </c>
      <c r="J59" s="19">
        <v>4.2731525528355014</v>
      </c>
    </row>
  </sheetData>
  <mergeCells count="2">
    <mergeCell ref="B5:B6"/>
    <mergeCell ref="C5:C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16123-129B-46EE-86CB-58204AEA771A}">
  <dimension ref="B3:P20"/>
  <sheetViews>
    <sheetView topLeftCell="B1" zoomScale="70" zoomScaleNormal="70" workbookViewId="0">
      <selection activeCell="K31" sqref="K31"/>
    </sheetView>
  </sheetViews>
  <sheetFormatPr defaultRowHeight="14.4" x14ac:dyDescent="0.3"/>
  <sheetData>
    <row r="3" spans="2:16" x14ac:dyDescent="0.3">
      <c r="K3" s="4"/>
      <c r="L3" s="4"/>
      <c r="M3" s="4"/>
      <c r="N3" s="4"/>
      <c r="O3" s="4"/>
      <c r="P3" s="4"/>
    </row>
    <row r="4" spans="2:16" ht="15" thickBot="1" x14ac:dyDescent="0.35">
      <c r="K4" s="4"/>
      <c r="L4" s="4"/>
      <c r="M4" s="4"/>
      <c r="N4" s="4"/>
      <c r="O4" s="4"/>
      <c r="P4" s="4"/>
    </row>
    <row r="5" spans="2:16" ht="15" thickBot="1" x14ac:dyDescent="0.35">
      <c r="B5" s="57"/>
      <c r="C5" s="58"/>
      <c r="D5" s="65"/>
      <c r="E5" s="66" t="s">
        <v>1</v>
      </c>
      <c r="F5" s="67" t="s">
        <v>3</v>
      </c>
      <c r="G5" s="67" t="s">
        <v>2</v>
      </c>
      <c r="H5" s="67" t="s">
        <v>4</v>
      </c>
      <c r="I5" s="67" t="s">
        <v>5</v>
      </c>
      <c r="J5" s="67" t="s">
        <v>6</v>
      </c>
      <c r="K5" s="67" t="s">
        <v>31</v>
      </c>
      <c r="L5" s="68" t="s">
        <v>41</v>
      </c>
      <c r="M5" s="68" t="s">
        <v>40</v>
      </c>
      <c r="N5" s="68" t="s">
        <v>39</v>
      </c>
      <c r="O5" s="68" t="s">
        <v>38</v>
      </c>
      <c r="P5" s="69" t="s">
        <v>37</v>
      </c>
    </row>
    <row r="6" spans="2:16" x14ac:dyDescent="0.3">
      <c r="B6" s="3"/>
      <c r="C6" s="4"/>
      <c r="D6" s="5"/>
      <c r="E6" s="57"/>
      <c r="F6" s="58"/>
      <c r="G6" s="58"/>
      <c r="H6" s="58"/>
      <c r="I6" s="58"/>
      <c r="J6" s="58"/>
      <c r="K6" s="58"/>
      <c r="L6" s="58"/>
      <c r="M6" s="58"/>
      <c r="N6" s="58"/>
      <c r="O6" s="58"/>
      <c r="P6" s="65"/>
    </row>
    <row r="7" spans="2:16" x14ac:dyDescent="0.3">
      <c r="B7" s="59" t="s">
        <v>62</v>
      </c>
      <c r="C7" s="56" t="s">
        <v>64</v>
      </c>
      <c r="D7" s="5"/>
      <c r="E7" s="70">
        <v>34.81388412597051</v>
      </c>
      <c r="F7" s="13">
        <v>58.141626714109904</v>
      </c>
      <c r="G7" s="13">
        <v>7.0444891599195838</v>
      </c>
      <c r="H7" s="6">
        <v>0</v>
      </c>
      <c r="I7" s="6">
        <v>0</v>
      </c>
      <c r="J7" s="6">
        <v>0</v>
      </c>
      <c r="K7" s="13">
        <v>1.6700700934067088</v>
      </c>
      <c r="L7" s="13">
        <v>8.5779699267554204</v>
      </c>
      <c r="M7" s="13">
        <v>10.978010923441978</v>
      </c>
      <c r="N7" s="13">
        <v>16.865227924425412</v>
      </c>
      <c r="O7" s="13">
        <v>36.114492673747442</v>
      </c>
      <c r="P7" s="18">
        <v>27.464298551629746</v>
      </c>
    </row>
    <row r="8" spans="2:16" x14ac:dyDescent="0.3">
      <c r="B8" s="59"/>
      <c r="C8" s="56" t="s">
        <v>63</v>
      </c>
      <c r="D8" s="5"/>
      <c r="E8" s="70">
        <v>35.057776017044006</v>
      </c>
      <c r="F8" s="13">
        <v>58.18381129994674</v>
      </c>
      <c r="G8" s="13">
        <v>6.7584126830092437</v>
      </c>
      <c r="H8" s="6">
        <v>0</v>
      </c>
      <c r="I8" s="6">
        <v>0</v>
      </c>
      <c r="J8" s="6">
        <v>0</v>
      </c>
      <c r="K8" s="13">
        <v>1.6596549442172137</v>
      </c>
      <c r="L8" s="13">
        <v>5.9707552557985206</v>
      </c>
      <c r="M8" s="13">
        <v>11.02364872151802</v>
      </c>
      <c r="N8" s="13">
        <v>16.567290548398571</v>
      </c>
      <c r="O8" s="13">
        <v>37.646483503049581</v>
      </c>
      <c r="P8" s="18">
        <v>28.791821971235315</v>
      </c>
    </row>
    <row r="9" spans="2:16" x14ac:dyDescent="0.3">
      <c r="B9" s="3"/>
      <c r="C9" s="4"/>
      <c r="D9" s="5"/>
      <c r="E9" s="24"/>
      <c r="F9" s="6"/>
      <c r="G9" s="6"/>
      <c r="H9" s="6"/>
      <c r="I9" s="6"/>
      <c r="J9" s="6"/>
      <c r="K9" s="6"/>
      <c r="L9" s="6"/>
      <c r="M9" s="6"/>
      <c r="N9" s="6"/>
      <c r="O9" s="6"/>
      <c r="P9" s="60"/>
    </row>
    <row r="10" spans="2:16" x14ac:dyDescent="0.3">
      <c r="B10" s="3"/>
      <c r="C10" s="56" t="s">
        <v>65</v>
      </c>
      <c r="D10" s="5"/>
      <c r="E10" s="76">
        <f>AVERAGE(E7:E8)</f>
        <v>34.935830071507255</v>
      </c>
      <c r="F10" s="74">
        <f t="shared" ref="F10:P10" si="0">AVERAGE(F7:F8)</f>
        <v>58.162719007028322</v>
      </c>
      <c r="G10" s="74">
        <f t="shared" si="0"/>
        <v>6.9014509214644137</v>
      </c>
      <c r="H10" s="74">
        <f t="shared" si="0"/>
        <v>0</v>
      </c>
      <c r="I10" s="74">
        <f t="shared" si="0"/>
        <v>0</v>
      </c>
      <c r="J10" s="74">
        <f t="shared" si="0"/>
        <v>0</v>
      </c>
      <c r="K10" s="73">
        <f t="shared" si="0"/>
        <v>1.6648625188119612</v>
      </c>
      <c r="L10" s="74">
        <f t="shared" si="0"/>
        <v>7.2743625912769705</v>
      </c>
      <c r="M10" s="74">
        <f t="shared" si="0"/>
        <v>11.00082982248</v>
      </c>
      <c r="N10" s="74">
        <f t="shared" si="0"/>
        <v>16.716259236411993</v>
      </c>
      <c r="O10" s="74">
        <f t="shared" si="0"/>
        <v>36.880488088398508</v>
      </c>
      <c r="P10" s="75">
        <f t="shared" si="0"/>
        <v>28.12806026143253</v>
      </c>
    </row>
    <row r="11" spans="2:16" x14ac:dyDescent="0.3">
      <c r="B11" s="3"/>
      <c r="C11" s="56" t="s">
        <v>66</v>
      </c>
      <c r="D11" s="5"/>
      <c r="E11" s="76">
        <f>_xlfn.STDEV.S(E7:E8)</f>
        <v>0.17245761005447949</v>
      </c>
      <c r="F11" s="74">
        <f t="shared" ref="F11:P11" si="1">_xlfn.STDEV.S(F7:F8)</f>
        <v>2.9829006706772521E-2</v>
      </c>
      <c r="G11" s="74">
        <f t="shared" si="1"/>
        <v>0.20228661676125828</v>
      </c>
      <c r="H11" s="74">
        <f t="shared" si="1"/>
        <v>0</v>
      </c>
      <c r="I11" s="74">
        <f t="shared" si="1"/>
        <v>0</v>
      </c>
      <c r="J11" s="74">
        <f t="shared" si="1"/>
        <v>0</v>
      </c>
      <c r="K11" s="73">
        <f t="shared" si="1"/>
        <v>7.3646226189615195E-3</v>
      </c>
      <c r="L11" s="74">
        <f t="shared" si="1"/>
        <v>1.8435791738426774</v>
      </c>
      <c r="M11" s="74">
        <f t="shared" si="1"/>
        <v>3.2270796497991562E-2</v>
      </c>
      <c r="N11" s="74">
        <f t="shared" si="1"/>
        <v>0.21067353895750551</v>
      </c>
      <c r="O11" s="74">
        <f t="shared" si="1"/>
        <v>1.0832811041151447</v>
      </c>
      <c r="P11" s="75">
        <f t="shared" si="1"/>
        <v>0.93870081218705259</v>
      </c>
    </row>
    <row r="12" spans="2:16" ht="15" thickBot="1" x14ac:dyDescent="0.35">
      <c r="B12" s="3"/>
      <c r="C12" s="4"/>
      <c r="D12" s="5"/>
      <c r="E12" s="25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2"/>
    </row>
    <row r="13" spans="2:16" x14ac:dyDescent="0.3">
      <c r="B13" s="3"/>
      <c r="C13" s="4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0"/>
    </row>
    <row r="14" spans="2:16" x14ac:dyDescent="0.3">
      <c r="B14" s="3" t="s">
        <v>19</v>
      </c>
      <c r="C14" s="56" t="s">
        <v>64</v>
      </c>
      <c r="D14" s="5"/>
      <c r="E14" s="6">
        <v>0</v>
      </c>
      <c r="F14" s="13">
        <v>687.80106585575993</v>
      </c>
      <c r="G14" s="13">
        <v>400.84790350612104</v>
      </c>
      <c r="H14" s="6">
        <v>0</v>
      </c>
      <c r="I14" s="6">
        <v>0</v>
      </c>
      <c r="J14" s="6">
        <v>0</v>
      </c>
      <c r="K14" s="6">
        <v>0</v>
      </c>
      <c r="L14" s="12">
        <v>286.38599728899703</v>
      </c>
      <c r="M14" s="12">
        <v>287.80377667109997</v>
      </c>
      <c r="N14" s="12">
        <v>289.41303364026999</v>
      </c>
      <c r="O14" s="12">
        <v>291.20001633945901</v>
      </c>
      <c r="P14" s="61">
        <v>293.05725360997803</v>
      </c>
    </row>
    <row r="15" spans="2:16" x14ac:dyDescent="0.3">
      <c r="B15" s="3"/>
      <c r="C15" s="56" t="s">
        <v>63</v>
      </c>
      <c r="D15" s="5"/>
      <c r="E15" s="6">
        <v>0</v>
      </c>
      <c r="F15" s="13">
        <v>687.90363267999999</v>
      </c>
      <c r="G15" s="13">
        <v>400.82390514583903</v>
      </c>
      <c r="H15" s="6">
        <v>0</v>
      </c>
      <c r="I15" s="6">
        <v>0</v>
      </c>
      <c r="J15" s="6">
        <v>0</v>
      </c>
      <c r="K15" s="6">
        <v>0</v>
      </c>
      <c r="L15" s="12">
        <v>286.13664593257499</v>
      </c>
      <c r="M15" s="12">
        <v>287.50422665575104</v>
      </c>
      <c r="N15" s="12">
        <v>289.19473052592804</v>
      </c>
      <c r="O15" s="12">
        <v>291.19995585866104</v>
      </c>
      <c r="P15" s="61">
        <v>293.10899626634199</v>
      </c>
    </row>
    <row r="16" spans="2:16" x14ac:dyDescent="0.3">
      <c r="B16" s="3"/>
      <c r="C16" s="4"/>
      <c r="D16" s="5"/>
      <c r="E16" s="6"/>
      <c r="F16" s="13"/>
      <c r="G16" s="13"/>
      <c r="H16" s="6"/>
      <c r="I16" s="6"/>
      <c r="J16" s="6"/>
      <c r="K16" s="6"/>
      <c r="L16" s="6"/>
      <c r="M16" s="6"/>
      <c r="N16" s="6"/>
      <c r="O16" s="6"/>
      <c r="P16" s="60"/>
    </row>
    <row r="17" spans="2:16" x14ac:dyDescent="0.3">
      <c r="B17" s="3"/>
      <c r="C17" s="56" t="s">
        <v>65</v>
      </c>
      <c r="D17" s="5"/>
      <c r="E17" s="74">
        <f>AVERAGE(E14:E15)</f>
        <v>0</v>
      </c>
      <c r="F17" s="74">
        <f t="shared" ref="F17:P17" si="2">AVERAGE(F14:F15)</f>
        <v>687.85234926787996</v>
      </c>
      <c r="G17" s="74">
        <f t="shared" si="2"/>
        <v>400.83590432598004</v>
      </c>
      <c r="H17" s="74">
        <f t="shared" si="2"/>
        <v>0</v>
      </c>
      <c r="I17" s="74">
        <f t="shared" si="2"/>
        <v>0</v>
      </c>
      <c r="J17" s="74">
        <f t="shared" si="2"/>
        <v>0</v>
      </c>
      <c r="K17" s="74">
        <f t="shared" si="2"/>
        <v>0</v>
      </c>
      <c r="L17" s="74">
        <f t="shared" si="2"/>
        <v>286.26132161078601</v>
      </c>
      <c r="M17" s="74">
        <f t="shared" si="2"/>
        <v>287.6540016634255</v>
      </c>
      <c r="N17" s="74">
        <f t="shared" si="2"/>
        <v>289.30388208309898</v>
      </c>
      <c r="O17" s="74">
        <f t="shared" si="2"/>
        <v>291.19998609906003</v>
      </c>
      <c r="P17" s="75">
        <f t="shared" si="2"/>
        <v>293.08312493816004</v>
      </c>
    </row>
    <row r="18" spans="2:16" x14ac:dyDescent="0.3">
      <c r="B18" s="3"/>
      <c r="C18" s="56" t="s">
        <v>66</v>
      </c>
      <c r="D18" s="5"/>
      <c r="E18" s="74">
        <f>_xlfn.STDEV.S(E14:E15)</f>
        <v>0</v>
      </c>
      <c r="F18" s="74">
        <f t="shared" ref="F18:P18" si="3">_xlfn.STDEV.S(F14:F15)</f>
        <v>7.2525696944913093E-2</v>
      </c>
      <c r="G18" s="74">
        <f t="shared" si="3"/>
        <v>1.6969403292765427E-2</v>
      </c>
      <c r="H18" s="74">
        <f t="shared" si="3"/>
        <v>0</v>
      </c>
      <c r="I18" s="74">
        <f t="shared" si="3"/>
        <v>0</v>
      </c>
      <c r="J18" s="74">
        <f t="shared" si="3"/>
        <v>0</v>
      </c>
      <c r="K18" s="74">
        <f t="shared" si="3"/>
        <v>0</v>
      </c>
      <c r="L18" s="74">
        <f t="shared" si="3"/>
        <v>0.17631803502408777</v>
      </c>
      <c r="M18" s="74">
        <f t="shared" si="3"/>
        <v>0.211813847157761</v>
      </c>
      <c r="N18" s="74">
        <f t="shared" si="3"/>
        <v>0.15436361250533498</v>
      </c>
      <c r="O18" s="74">
        <f t="shared" si="3"/>
        <v>4.2766382376040895E-5</v>
      </c>
      <c r="P18" s="75">
        <f t="shared" si="3"/>
        <v>3.6587583191558574E-2</v>
      </c>
    </row>
    <row r="19" spans="2:16" x14ac:dyDescent="0.3">
      <c r="B19" s="3"/>
      <c r="C19" s="4"/>
      <c r="D19" s="5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</row>
    <row r="20" spans="2:16" ht="15" thickBot="1" x14ac:dyDescent="0.35">
      <c r="B20" s="62"/>
      <c r="C20" s="63"/>
      <c r="D20" s="64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PFTBA_B300</vt:lpstr>
      <vt:lpstr>PFTBA_B301</vt:lpstr>
      <vt:lpstr>Av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2018-09-19T14:06:35Z</dcterms:modified>
</cp:coreProperties>
</file>